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4\Арматура к СИП (бесхоз)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/>
</workbook>
</file>

<file path=xl/calcChain.xml><?xml version="1.0" encoding="utf-8"?>
<calcChain xmlns="http://schemas.openxmlformats.org/spreadsheetml/2006/main">
  <c r="G17" i="1" l="1"/>
  <c r="G18" i="1"/>
  <c r="G19" i="1"/>
  <c r="E15" i="1"/>
  <c r="E14" i="1"/>
  <c r="E13" i="1"/>
  <c r="E12" i="1"/>
  <c r="E11" i="1"/>
  <c r="E16" i="1"/>
  <c r="E7" i="1"/>
  <c r="E8" i="1"/>
  <c r="E6" i="1"/>
  <c r="E10" i="1"/>
  <c r="G7" i="1" l="1"/>
  <c r="G8" i="1"/>
  <c r="G9" i="1"/>
  <c r="G10" i="1"/>
  <c r="G11" i="1"/>
  <c r="G12" i="1"/>
  <c r="G13" i="1"/>
  <c r="G14" i="1"/>
  <c r="G15" i="1"/>
  <c r="G16" i="1"/>
  <c r="G6" i="1" l="1"/>
  <c r="G20" i="1" s="1"/>
</calcChain>
</file>

<file path=xl/sharedStrings.xml><?xml version="1.0" encoding="utf-8"?>
<sst xmlns="http://schemas.openxmlformats.org/spreadsheetml/2006/main" count="52" uniqueCount="40">
  <si>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</si>
  <si>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</si>
  <si>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</si>
  <si>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</si>
  <si>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</si>
  <si>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</si>
  <si>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</si>
  <si>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</si>
  <si>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</si>
  <si>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</t>
  </si>
  <si>
    <t xml:space="preserve"> Поставка на проведение закупки на поставку арматуры к самонесущему изолированному проводу (СИП) до 1 кВ</t>
  </si>
  <si>
    <t>Зажим анкерный PA 1500</t>
  </si>
  <si>
    <t>Зажим ответвит герметич OP 645M</t>
  </si>
  <si>
    <t>Зажим ответвит герметич OP 95M</t>
  </si>
  <si>
    <t>Зажим соединит MJPT 70N</t>
  </si>
  <si>
    <t>Комплект промежут подвески ES 1500</t>
  </si>
  <si>
    <t>Кронштейн анкерный CS 1500.1</t>
  </si>
  <si>
    <t>Лента металлич монтажная F 20</t>
  </si>
  <si>
    <t>Наконечник CPTAU 70</t>
  </si>
  <si>
    <t>шт</t>
  </si>
  <si>
    <t>3449912871</t>
  </si>
  <si>
    <t>3449912884</t>
  </si>
  <si>
    <t>3449912888</t>
  </si>
  <si>
    <t>3449912906</t>
  </si>
  <si>
    <t>3449912911</t>
  </si>
  <si>
    <t>3449912920</t>
  </si>
  <si>
    <t>3449912932</t>
  </si>
  <si>
    <t>3449912939</t>
  </si>
  <si>
    <t>3449912867</t>
  </si>
  <si>
    <t>Бугель B 200</t>
  </si>
  <si>
    <t>3449912909</t>
  </si>
  <si>
    <t>Колпачок изолирующий CI 25-150</t>
  </si>
  <si>
    <t>3449912948</t>
  </si>
  <si>
    <t>Хомут стяжной KR1</t>
  </si>
  <si>
    <t>Зажим анкерный PA 25х100M</t>
  </si>
  <si>
    <t>Кронштейн анкерный CA 25M</t>
  </si>
  <si>
    <t>Крепление фасадное BRPF 6</t>
  </si>
  <si>
    <t>3449912873</t>
  </si>
  <si>
    <t>3449912917</t>
  </si>
  <si>
    <t>3449912914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</si>
</sst>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tabSelected="1" workbookViewId="0">
      <selection activeCell="M5" sqref="M5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9" t="s">
        <v>8</v>
      </c>
      <c r="F2" s="19"/>
      <c r="G2" s="19"/>
    </row>
    <row r="3" spans="1:7" ht="25.5" customHeight="1" x14ac:dyDescent="0.25">
      <c r="B3" s="24" t="s">
        <v>10</v>
      </c>
      <c r="C3" s="24"/>
      <c r="D3" s="24"/>
      <c r="E3" s="24"/>
      <c r="F3" s="24"/>
      <c r="G3" s="24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4" customFormat="1" ht="15.75" x14ac:dyDescent="0.2">
      <c r="A6" s="6">
        <v>1</v>
      </c>
      <c r="B6" s="11" t="s">
        <v>28</v>
      </c>
      <c r="C6" s="12" t="s">
        <v>29</v>
      </c>
      <c r="D6" s="6" t="s">
        <v>19</v>
      </c>
      <c r="E6" s="6">
        <f>144+82+112+360+3901</f>
        <v>4599</v>
      </c>
      <c r="F6" s="13">
        <v>22.47</v>
      </c>
      <c r="G6" s="13">
        <f>E6*F6</f>
        <v>103339.53</v>
      </c>
    </row>
    <row r="7" spans="1:7" s="14" customFormat="1" ht="15.75" x14ac:dyDescent="0.2">
      <c r="A7" s="6">
        <v>2</v>
      </c>
      <c r="B7" s="11" t="s">
        <v>20</v>
      </c>
      <c r="C7" s="12" t="s">
        <v>11</v>
      </c>
      <c r="D7" s="6" t="s">
        <v>19</v>
      </c>
      <c r="E7" s="6">
        <f>33+18+20+72+108</f>
        <v>251</v>
      </c>
      <c r="F7" s="13">
        <v>430.19</v>
      </c>
      <c r="G7" s="13">
        <f t="shared" ref="G7:G19" si="0">E7*F7</f>
        <v>107977.69</v>
      </c>
    </row>
    <row r="8" spans="1:7" s="14" customFormat="1" ht="15.75" x14ac:dyDescent="0.2">
      <c r="A8" s="6">
        <v>3</v>
      </c>
      <c r="B8" s="11" t="s">
        <v>21</v>
      </c>
      <c r="C8" s="12" t="s">
        <v>12</v>
      </c>
      <c r="D8" s="6" t="s">
        <v>19</v>
      </c>
      <c r="E8" s="6">
        <f>900+14596</f>
        <v>15496</v>
      </c>
      <c r="F8" s="13">
        <v>187.22</v>
      </c>
      <c r="G8" s="13">
        <f t="shared" si="0"/>
        <v>2901161.12</v>
      </c>
    </row>
    <row r="9" spans="1:7" s="14" customFormat="1" ht="15.75" x14ac:dyDescent="0.2">
      <c r="A9" s="6">
        <v>4</v>
      </c>
      <c r="B9" s="11" t="s">
        <v>25</v>
      </c>
      <c r="C9" s="12" t="s">
        <v>16</v>
      </c>
      <c r="D9" s="6" t="s">
        <v>19</v>
      </c>
      <c r="E9" s="6">
        <v>72</v>
      </c>
      <c r="F9" s="13">
        <v>489.3</v>
      </c>
      <c r="G9" s="13">
        <f t="shared" si="0"/>
        <v>35229.599999999999</v>
      </c>
    </row>
    <row r="10" spans="1:7" s="14" customFormat="1" ht="15.75" x14ac:dyDescent="0.2">
      <c r="A10" s="6">
        <v>5</v>
      </c>
      <c r="B10" s="11" t="s">
        <v>26</v>
      </c>
      <c r="C10" s="12" t="s">
        <v>17</v>
      </c>
      <c r="D10" s="6" t="s">
        <v>9</v>
      </c>
      <c r="E10" s="6">
        <f>144+82+112+360+3159</f>
        <v>3857</v>
      </c>
      <c r="F10" s="13">
        <v>63.95</v>
      </c>
      <c r="G10" s="13">
        <f t="shared" si="0"/>
        <v>246655.15000000002</v>
      </c>
    </row>
    <row r="11" spans="1:7" s="14" customFormat="1" ht="15.75" x14ac:dyDescent="0.2">
      <c r="A11" s="6">
        <v>6</v>
      </c>
      <c r="B11" s="11" t="s">
        <v>24</v>
      </c>
      <c r="C11" s="12" t="s">
        <v>15</v>
      </c>
      <c r="D11" s="6" t="s">
        <v>19</v>
      </c>
      <c r="E11" s="6">
        <f>45+35+43+108+162</f>
        <v>393</v>
      </c>
      <c r="F11" s="13">
        <v>369.92</v>
      </c>
      <c r="G11" s="13">
        <f t="shared" si="0"/>
        <v>145378.56</v>
      </c>
    </row>
    <row r="12" spans="1:7" s="14" customFormat="1" ht="15.75" x14ac:dyDescent="0.2">
      <c r="A12" s="6">
        <v>7</v>
      </c>
      <c r="B12" s="11" t="s">
        <v>22</v>
      </c>
      <c r="C12" s="12" t="s">
        <v>13</v>
      </c>
      <c r="D12" s="6" t="s">
        <v>19</v>
      </c>
      <c r="E12" s="6">
        <f>42+16+30+12+200</f>
        <v>300</v>
      </c>
      <c r="F12" s="13">
        <v>243.29</v>
      </c>
      <c r="G12" s="13">
        <f t="shared" si="0"/>
        <v>72987</v>
      </c>
    </row>
    <row r="13" spans="1:7" s="14" customFormat="1" ht="15.75" x14ac:dyDescent="0.2">
      <c r="A13" s="6">
        <v>8</v>
      </c>
      <c r="B13" s="11" t="s">
        <v>23</v>
      </c>
      <c r="C13" s="12" t="s">
        <v>14</v>
      </c>
      <c r="D13" s="6" t="s">
        <v>19</v>
      </c>
      <c r="E13" s="6">
        <f>18+6+26</f>
        <v>50</v>
      </c>
      <c r="F13" s="13">
        <v>318.83999999999997</v>
      </c>
      <c r="G13" s="13">
        <f t="shared" si="0"/>
        <v>15941.999999999998</v>
      </c>
    </row>
    <row r="14" spans="1:7" s="18" customFormat="1" ht="15.75" x14ac:dyDescent="0.2">
      <c r="A14" s="6">
        <v>9</v>
      </c>
      <c r="B14" s="15" t="s">
        <v>30</v>
      </c>
      <c r="C14" s="16" t="s">
        <v>31</v>
      </c>
      <c r="D14" s="13" t="s">
        <v>19</v>
      </c>
      <c r="E14" s="17">
        <f>24+37</f>
        <v>61</v>
      </c>
      <c r="F14" s="13">
        <v>28.67</v>
      </c>
      <c r="G14" s="13">
        <f t="shared" si="0"/>
        <v>1748.8700000000001</v>
      </c>
    </row>
    <row r="15" spans="1:7" s="14" customFormat="1" ht="15.75" x14ac:dyDescent="0.2">
      <c r="A15" s="6">
        <v>10</v>
      </c>
      <c r="B15" s="11" t="s">
        <v>27</v>
      </c>
      <c r="C15" s="12" t="s">
        <v>18</v>
      </c>
      <c r="D15" s="6" t="s">
        <v>19</v>
      </c>
      <c r="E15" s="6">
        <f>24+25</f>
        <v>49</v>
      </c>
      <c r="F15" s="13">
        <v>536.34</v>
      </c>
      <c r="G15" s="13">
        <f t="shared" si="0"/>
        <v>26280.66</v>
      </c>
    </row>
    <row r="16" spans="1:7" s="14" customFormat="1" ht="15.75" x14ac:dyDescent="0.2">
      <c r="A16" s="6">
        <v>11</v>
      </c>
      <c r="B16" s="11" t="s">
        <v>32</v>
      </c>
      <c r="C16" s="12" t="s">
        <v>33</v>
      </c>
      <c r="D16" s="6" t="s">
        <v>19</v>
      </c>
      <c r="E16" s="6">
        <f>450+501</f>
        <v>951</v>
      </c>
      <c r="F16" s="13">
        <v>9.8699999999999992</v>
      </c>
      <c r="G16" s="13">
        <f t="shared" si="0"/>
        <v>9386.369999999999</v>
      </c>
    </row>
    <row r="17" spans="1:7" s="14" customFormat="1" ht="15.75" x14ac:dyDescent="0.2">
      <c r="A17" s="6">
        <v>12</v>
      </c>
      <c r="B17" s="11" t="s">
        <v>37</v>
      </c>
      <c r="C17" s="12" t="s">
        <v>34</v>
      </c>
      <c r="D17" s="6" t="s">
        <v>19</v>
      </c>
      <c r="E17" s="6">
        <v>6406</v>
      </c>
      <c r="F17" s="13">
        <v>123.69</v>
      </c>
      <c r="G17" s="13">
        <f>E17*F17</f>
        <v>792358.14</v>
      </c>
    </row>
    <row r="18" spans="1:7" s="14" customFormat="1" ht="15.75" x14ac:dyDescent="0.2">
      <c r="A18" s="6">
        <v>13</v>
      </c>
      <c r="B18" s="11" t="s">
        <v>38</v>
      </c>
      <c r="C18" s="12" t="s">
        <v>35</v>
      </c>
      <c r="D18" s="6" t="s">
        <v>19</v>
      </c>
      <c r="E18" s="6">
        <v>2524</v>
      </c>
      <c r="F18" s="13">
        <v>35.39</v>
      </c>
      <c r="G18" s="13">
        <f t="shared" si="0"/>
        <v>89324.36</v>
      </c>
    </row>
    <row r="19" spans="1:7" s="14" customFormat="1" ht="15.75" x14ac:dyDescent="0.2">
      <c r="A19" s="6">
        <v>14</v>
      </c>
      <c r="B19" s="11" t="s">
        <v>39</v>
      </c>
      <c r="C19" s="12" t="s">
        <v>36</v>
      </c>
      <c r="D19" s="6" t="s">
        <v>19</v>
      </c>
      <c r="E19" s="6">
        <v>1015</v>
      </c>
      <c r="F19" s="13">
        <v>76.760000000000005</v>
      </c>
      <c r="G19" s="13">
        <f t="shared" si="0"/>
        <v>77911.400000000009</v>
      </c>
    </row>
    <row r="20" spans="1:7" ht="13.35" customHeight="1" x14ac:dyDescent="0.25">
      <c r="A20" s="21" t="s">
        <v>7</v>
      </c>
      <c r="B20" s="22"/>
      <c r="C20" s="22"/>
      <c r="D20" s="22"/>
      <c r="E20" s="23"/>
      <c r="F20" s="8"/>
      <c r="G20" s="10">
        <f>SUM(G6:G19)</f>
        <v>4625680.4500000011</v>
      </c>
    </row>
    <row r="22" spans="1:7" ht="33.75" customHeight="1" x14ac:dyDescent="0.25">
      <c r="B22" s="20"/>
      <c r="C22" s="20"/>
      <c r="D22" s="20"/>
      <c r="E22" s="20"/>
      <c r="F22" s="20"/>
      <c r="G22" s="20"/>
    </row>
    <row r="23" spans="1:7" ht="57.75" customHeight="1" x14ac:dyDescent="0.25">
      <c r="B23" s="20"/>
      <c r="C23" s="20"/>
      <c r="D23" s="20"/>
      <c r="E23" s="20"/>
      <c r="F23" s="20"/>
      <c r="G23" s="20"/>
    </row>
  </sheetData>
  <autoFilter ref="A5:G5"/>
  <mergeCells count="4">
    <mergeCell ref="E2:G2"/>
    <mergeCell ref="B22:G23"/>
    <mergeCell ref="A20:E20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2024-03-13T04:35:05Z</dcterms:modified>
</cp:coreProperties>
</file>